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evani.Ozbetelashvil\Desktop\06. გზშ. ენერგოტრანსი\დამატებით\"/>
    </mc:Choice>
  </mc:AlternateContent>
  <bookViews>
    <workbookView xWindow="0" yWindow="0" windowWidth="21210" windowHeight="949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68" i="1" l="1"/>
  <c r="K66" i="1"/>
  <c r="K61" i="1"/>
  <c r="K44" i="1"/>
  <c r="K37" i="1"/>
  <c r="K26" i="1"/>
  <c r="K23" i="1"/>
  <c r="K68" i="1" l="1"/>
</calcChain>
</file>

<file path=xl/sharedStrings.xml><?xml version="1.0" encoding="utf-8"?>
<sst xmlns="http://schemas.openxmlformats.org/spreadsheetml/2006/main" count="45" uniqueCount="40">
  <si>
    <t>tyekafis pasporti</t>
  </si>
  <si>
    <t>tyiTsargeblobis safuZveli</t>
  </si>
  <si>
    <t>tyiTmosargeble s.s.e                          3. s/k an p/n</t>
  </si>
  <si>
    <t>tyiTmosargeblis misamarTi</t>
  </si>
  <si>
    <t>marTvis organo: mcxeTa-TianeTis satyeo samsaxuri     satyeo ubani :fasanauri</t>
  </si>
  <si>
    <t>satyeo fasanauri     8. kvartali # 152          9, liter(eb)I # 13;14;15;17 Fფართობი: 0.5844 ჰა</t>
  </si>
  <si>
    <t>11. tyekafis moniSvnis masalebis warmodgenis TariRi            12 Wris saxe: spec;</t>
  </si>
  <si>
    <t>13. tyekafis moniSvna                           14. s/k an p/n</t>
  </si>
  <si>
    <t>15. xeTa raod:183       16. sixSire: 0.6          17. Wris% 100;        18. xnovaneba: 60;</t>
  </si>
  <si>
    <t>19. mozard-aRmonacemebi: ar fiqsirdeba 20. simaRle zRvis donidan:1411m  21. daqaneba:20%         22. eqspozicia</t>
  </si>
  <si>
    <r>
      <t>23.</t>
    </r>
    <r>
      <rPr>
        <sz val="10"/>
        <rFont val="Arial"/>
        <family val="2"/>
        <charset val="204"/>
      </rPr>
      <t xml:space="preserve">GPS </t>
    </r>
    <r>
      <rPr>
        <sz val="10"/>
        <rFont val="AcadMtavr"/>
      </rPr>
      <t xml:space="preserve"> koordinatebi: 1. X: 472371.42; Y: 4682081.5; 2.X 473366.44; Y 4682186.88;                  Y  </t>
    </r>
  </si>
  <si>
    <t>24. tyekafis gaxsnis (aTvisebis dawyebis) TariRi</t>
  </si>
  <si>
    <t>25. tyekafis daxurvis TariRi</t>
  </si>
  <si>
    <t>26. koromis Semadgenloba:6rcx.2mux;1panta;+if.Tx</t>
  </si>
  <si>
    <t>simaRlis Tanrigi:muxaVI;rcxilaVI;wifVI.ifaniVI;panta.VII;TxiliIX;</t>
  </si>
  <si>
    <t>N</t>
  </si>
  <si>
    <t>სახეობა (ჯიში)</t>
  </si>
  <si>
    <t>დიამეტრი Dt ხმ</t>
  </si>
  <si>
    <t>ხის ხარისხის მიხედვით</t>
  </si>
  <si>
    <t>შენიშვნა</t>
  </si>
  <si>
    <t xml:space="preserve"> I ხარისხი</t>
  </si>
  <si>
    <t xml:space="preserve"> II ხარისხი</t>
  </si>
  <si>
    <t>სულ გასაცემი მერქანი მ/კბ.</t>
  </si>
  <si>
    <t>ხეთა რაოდენობა.</t>
  </si>
  <si>
    <t>ლიკვიდური მერქანი მ/კბ..</t>
  </si>
  <si>
    <t>შეშა ვარჯიდან მ/კბ.</t>
  </si>
  <si>
    <t>გასაცემი მერქანი მ/კბ.</t>
  </si>
  <si>
    <t>თხილი</t>
  </si>
  <si>
    <t>თხილი სულ</t>
  </si>
  <si>
    <t>იფანი</t>
  </si>
  <si>
    <t>იფანი სულ</t>
  </si>
  <si>
    <t>მხ.ქართ</t>
  </si>
  <si>
    <t>მხ.ქართ სულ</t>
  </si>
  <si>
    <t>პანტა</t>
  </si>
  <si>
    <t>პანტა სულ</t>
  </si>
  <si>
    <t>რცხ.</t>
  </si>
  <si>
    <t>რცხ. სულ</t>
  </si>
  <si>
    <t>წიფ.</t>
  </si>
  <si>
    <t>წიფ. სულ</t>
  </si>
  <si>
    <t>საერთო ჯამი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</si>
</sst>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name val="AcadNusx"/>
    </font>
    <font>
      <sz val="10"/>
      <name val="AcadMtavr"/>
    </font>
    <font>
      <sz val="10"/>
      <name val="Arial"/>
      <family val="2"/>
      <charset val="204"/>
    </font>
    <font>
      <sz val="13"/>
      <color indexed="8"/>
      <name val="Sylfaen"/>
      <family val="1"/>
      <charset val="204"/>
    </font>
    <font>
      <b/>
      <sz val="12"/>
      <color indexed="8"/>
      <name val="Sylfaen"/>
      <family val="1"/>
      <charset val="204"/>
    </font>
    <font>
      <sz val="12"/>
      <color indexed="8"/>
      <name val="Sylfaen"/>
      <family val="1"/>
      <charset val="204"/>
    </font>
    <font>
      <sz val="11"/>
      <color indexed="8"/>
      <name val="Sylfae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theme="4" tint="0.79998168889431442"/>
      </patternFill>
    </fill>
  </fills>
  <borders count="2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0" borderId="19" xfId="0" applyBorder="1"/>
    <xf numFmtId="0" fontId="1" fillId="0" borderId="19" xfId="0" applyFont="1" applyBorder="1"/>
    <xf numFmtId="0" fontId="0" fillId="0" borderId="19" xfId="0" applyNumberFormat="1" applyBorder="1"/>
    <xf numFmtId="0" fontId="0" fillId="0" borderId="17" xfId="0" applyBorder="1"/>
    <xf numFmtId="0" fontId="1" fillId="0" borderId="19" xfId="0" applyNumberFormat="1" applyFont="1" applyBorder="1"/>
    <xf numFmtId="0" fontId="1" fillId="3" borderId="19" xfId="0" applyNumberFormat="1" applyFont="1" applyFill="1" applyBorder="1"/>
    <xf numFmtId="0" fontId="1" fillId="3" borderId="19" xfId="0" applyFont="1" applyFill="1" applyBorder="1"/>
    <xf numFmtId="0" fontId="7" fillId="0" borderId="15" xfId="0" applyFont="1" applyFill="1" applyBorder="1" applyAlignment="1" applyProtection="1">
      <alignment horizontal="center" vertical="center" wrapText="1" shrinkToFit="1"/>
    </xf>
    <xf numFmtId="0" fontId="7" fillId="0" borderId="16" xfId="0" applyFont="1" applyFill="1" applyBorder="1" applyAlignment="1" applyProtection="1">
      <alignment horizontal="center" vertical="center" wrapText="1" shrinkToFit="1"/>
    </xf>
    <xf numFmtId="0" fontId="7" fillId="0" borderId="17" xfId="0" applyFont="1" applyFill="1" applyBorder="1" applyAlignment="1" applyProtection="1">
      <alignment horizontal="center" vertical="center" wrapText="1" shrinkToFit="1"/>
    </xf>
    <xf numFmtId="0" fontId="8" fillId="0" borderId="7" xfId="0" applyFont="1" applyFill="1" applyBorder="1" applyAlignment="1" applyProtection="1">
      <alignment horizontal="center" vertical="center" wrapText="1" shrinkToFit="1"/>
    </xf>
    <xf numFmtId="0" fontId="8" fillId="0" borderId="11" xfId="0" applyFont="1" applyFill="1" applyBorder="1" applyAlignment="1" applyProtection="1">
      <alignment horizontal="center" vertical="center" wrapText="1" shrinkToFit="1"/>
    </xf>
    <xf numFmtId="0" fontId="8" fillId="0" borderId="18" xfId="0" applyFont="1" applyFill="1" applyBorder="1" applyAlignment="1" applyProtection="1">
      <alignment horizontal="center" vertical="center" wrapText="1" shrinkToFit="1"/>
    </xf>
    <xf numFmtId="0" fontId="0" fillId="0" borderId="7" xfId="0" applyFill="1" applyBorder="1" applyAlignment="1" applyProtection="1">
      <alignment horizontal="center" vertical="center" textRotation="90" wrapText="1" shrinkToFit="1"/>
    </xf>
    <xf numFmtId="0" fontId="0" fillId="0" borderId="18" xfId="0" applyFill="1" applyBorder="1" applyAlignment="1" applyProtection="1">
      <alignment horizontal="center" vertical="center" textRotation="90" wrapText="1" shrinkToFit="1"/>
    </xf>
    <xf numFmtId="0" fontId="3" fillId="0" borderId="1" xfId="0" applyFont="1" applyBorder="1" applyAlignment="1">
      <alignment horizontal="left"/>
    </xf>
    <xf numFmtId="0" fontId="3" fillId="0" borderId="2" xfId="0" applyFont="1" applyBorder="1" applyAlignment="1">
      <alignment horizontal="left"/>
    </xf>
    <xf numFmtId="0" fontId="3" fillId="0" borderId="3" xfId="0" applyFont="1" applyBorder="1" applyAlignment="1">
      <alignment horizontal="left"/>
    </xf>
    <xf numFmtId="0" fontId="3" fillId="0" borderId="4" xfId="0" applyFont="1" applyBorder="1" applyAlignment="1">
      <alignment horizontal="left"/>
    </xf>
    <xf numFmtId="0" fontId="3" fillId="0" borderId="5" xfId="0" applyFont="1" applyBorder="1" applyAlignment="1">
      <alignment horizontal="left"/>
    </xf>
    <xf numFmtId="0" fontId="3" fillId="0" borderId="6" xfId="0" applyFont="1" applyBorder="1" applyAlignment="1">
      <alignment horizontal="left"/>
    </xf>
    <xf numFmtId="0" fontId="5" fillId="0" borderId="7" xfId="0" applyFont="1" applyFill="1" applyBorder="1" applyAlignment="1" applyProtection="1">
      <alignment horizontal="center" vertical="center" wrapText="1" shrinkToFit="1"/>
    </xf>
    <xf numFmtId="0" fontId="5" fillId="0" borderId="11" xfId="0" applyFont="1" applyFill="1" applyBorder="1" applyAlignment="1" applyProtection="1">
      <alignment horizontal="center" vertical="center" wrapText="1" shrinkToFit="1"/>
    </xf>
    <xf numFmtId="0" fontId="5" fillId="0" borderId="18" xfId="0" applyFont="1" applyFill="1" applyBorder="1" applyAlignment="1" applyProtection="1">
      <alignment horizontal="center" vertical="center" wrapText="1" shrinkToFit="1"/>
    </xf>
    <xf numFmtId="0" fontId="6" fillId="0" borderId="7" xfId="0" applyFont="1" applyFill="1" applyBorder="1" applyAlignment="1" applyProtection="1">
      <alignment horizontal="center" vertical="center" textRotation="90" wrapText="1" shrinkToFit="1"/>
    </xf>
    <xf numFmtId="0" fontId="6" fillId="0" borderId="11" xfId="0" applyFont="1" applyFill="1" applyBorder="1" applyAlignment="1" applyProtection="1">
      <alignment horizontal="center" vertical="center" textRotation="90" wrapText="1" shrinkToFit="1"/>
    </xf>
    <xf numFmtId="0" fontId="6" fillId="0" borderId="18" xfId="0" applyFont="1" applyFill="1" applyBorder="1" applyAlignment="1" applyProtection="1">
      <alignment horizontal="center" vertical="center" textRotation="90" wrapText="1" shrinkToFit="1"/>
    </xf>
    <xf numFmtId="0" fontId="7" fillId="0" borderId="8" xfId="0" applyFont="1" applyFill="1" applyBorder="1" applyAlignment="1" applyProtection="1">
      <alignment horizontal="center" vertical="center" wrapText="1" shrinkToFit="1"/>
    </xf>
    <xf numFmtId="0" fontId="7" fillId="0" borderId="9" xfId="0" applyFont="1" applyFill="1" applyBorder="1" applyAlignment="1" applyProtection="1">
      <alignment horizontal="center" vertical="center" wrapText="1" shrinkToFit="1"/>
    </xf>
    <xf numFmtId="0" fontId="7" fillId="0" borderId="10" xfId="0" applyFont="1" applyFill="1" applyBorder="1" applyAlignment="1" applyProtection="1">
      <alignment horizontal="center" vertical="center" wrapText="1" shrinkToFit="1"/>
    </xf>
    <xf numFmtId="0" fontId="7" fillId="0" borderId="12" xfId="0" applyFont="1" applyFill="1" applyBorder="1" applyAlignment="1" applyProtection="1">
      <alignment horizontal="center" vertical="center" wrapText="1" shrinkToFit="1"/>
    </xf>
    <xf numFmtId="0" fontId="7" fillId="0" borderId="13" xfId="0" applyFont="1" applyFill="1" applyBorder="1" applyAlignment="1" applyProtection="1">
      <alignment horizontal="center" vertical="center" wrapText="1" shrinkToFit="1"/>
    </xf>
    <xf numFmtId="0" fontId="7" fillId="0" borderId="14" xfId="0" applyFont="1" applyFill="1" applyBorder="1" applyAlignment="1" applyProtection="1">
      <alignment horizontal="center" vertical="center" wrapText="1" shrinkToFit="1"/>
    </xf>
    <xf numFmtId="0" fontId="7" fillId="0" borderId="7" xfId="0" applyFont="1" applyFill="1" applyBorder="1" applyAlignment="1" applyProtection="1">
      <alignment horizontal="center" vertical="center" textRotation="90" wrapText="1" shrinkToFit="1"/>
    </xf>
    <xf numFmtId="0" fontId="7" fillId="0" borderId="11" xfId="0" applyFont="1" applyFill="1" applyBorder="1" applyAlignment="1" applyProtection="1">
      <alignment horizontal="center" vertical="center" textRotation="90" wrapText="1" shrinkToFit="1"/>
    </xf>
    <xf numFmtId="0" fontId="7" fillId="0" borderId="18" xfId="0" applyFont="1" applyFill="1" applyBorder="1" applyAlignment="1" applyProtection="1">
      <alignment horizontal="center" vertical="center" textRotation="90" wrapText="1" shrinkToFit="1"/>
    </xf>
    <xf numFmtId="0" fontId="3" fillId="2" borderId="1" xfId="0" applyFont="1" applyFill="1" applyBorder="1"/>
    <xf numFmtId="0" fontId="3" fillId="2" borderId="2" xfId="0" applyFont="1" applyFill="1" applyBorder="1"/>
    <xf numFmtId="0" fontId="3" fillId="2" borderId="3" xfId="0" applyFont="1" applyFill="1" applyBorder="1"/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8"/>
  <sheetViews>
    <sheetView tabSelected="1" topLeftCell="A37" workbookViewId="0">
      <selection activeCell="P62" sqref="P62"/>
    </sheetView>
  </sheetViews>
  <sheetFormatPr defaultRowHeight="15" x14ac:dyDescent="0.25"/>
  <sheetData>
    <row r="1" spans="1:13" ht="21" x14ac:dyDescent="0.4">
      <c r="A1" s="40" t="s">
        <v>0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2"/>
    </row>
    <row r="2" spans="1:13" x14ac:dyDescent="0.25">
      <c r="A2" s="16" t="s">
        <v>1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8"/>
    </row>
    <row r="3" spans="1:13" x14ac:dyDescent="0.25">
      <c r="A3" s="16" t="s">
        <v>2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8"/>
    </row>
    <row r="4" spans="1:13" x14ac:dyDescent="0.25">
      <c r="A4" s="16" t="s">
        <v>2</v>
      </c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8"/>
    </row>
    <row r="5" spans="1:13" x14ac:dyDescent="0.25">
      <c r="A5" s="16" t="s">
        <v>3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8"/>
    </row>
    <row r="6" spans="1:13" x14ac:dyDescent="0.25">
      <c r="A6" s="16" t="s">
        <v>4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8"/>
    </row>
    <row r="7" spans="1:13" x14ac:dyDescent="0.25">
      <c r="A7" s="16" t="s">
        <v>5</v>
      </c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8"/>
    </row>
    <row r="8" spans="1:13" x14ac:dyDescent="0.25">
      <c r="A8" s="16" t="s">
        <v>6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8"/>
    </row>
    <row r="9" spans="1:13" x14ac:dyDescent="0.25">
      <c r="A9" s="16" t="s">
        <v>7</v>
      </c>
      <c r="B9" s="17"/>
      <c r="C9" s="17"/>
      <c r="D9" s="17"/>
      <c r="E9" s="17"/>
      <c r="F9" s="17"/>
      <c r="G9" s="17"/>
      <c r="H9" s="17"/>
      <c r="I9" s="17"/>
      <c r="J9" s="17"/>
      <c r="K9" s="17"/>
      <c r="L9" s="17"/>
      <c r="M9" s="18"/>
    </row>
    <row r="10" spans="1:13" x14ac:dyDescent="0.25">
      <c r="A10" s="16" t="s">
        <v>8</v>
      </c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8"/>
    </row>
    <row r="11" spans="1:13" x14ac:dyDescent="0.25">
      <c r="A11" s="16" t="s">
        <v>9</v>
      </c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x14ac:dyDescent="0.25">
      <c r="A12" s="37" t="s">
        <v>10</v>
      </c>
      <c r="B12" s="38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9"/>
    </row>
    <row r="13" spans="1:13" x14ac:dyDescent="0.25">
      <c r="A13" s="16" t="s">
        <v>11</v>
      </c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8"/>
    </row>
    <row r="14" spans="1:13" x14ac:dyDescent="0.25">
      <c r="A14" s="16" t="s">
        <v>12</v>
      </c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8"/>
    </row>
    <row r="15" spans="1:13" x14ac:dyDescent="0.25">
      <c r="A15" s="16" t="s">
        <v>13</v>
      </c>
      <c r="B15" s="17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8"/>
    </row>
    <row r="16" spans="1:13" x14ac:dyDescent="0.25">
      <c r="A16" s="19" t="s">
        <v>14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1"/>
    </row>
    <row r="17" spans="1:13" x14ac:dyDescent="0.25">
      <c r="A17" s="22" t="s">
        <v>15</v>
      </c>
      <c r="B17" s="22" t="s">
        <v>16</v>
      </c>
      <c r="C17" s="25" t="s">
        <v>17</v>
      </c>
      <c r="D17" s="28" t="s">
        <v>18</v>
      </c>
      <c r="E17" s="29"/>
      <c r="F17" s="29"/>
      <c r="G17" s="29"/>
      <c r="H17" s="29"/>
      <c r="I17" s="29"/>
      <c r="J17" s="29"/>
      <c r="K17" s="29"/>
      <c r="L17" s="30"/>
      <c r="M17" s="34" t="s">
        <v>19</v>
      </c>
    </row>
    <row r="18" spans="1:13" x14ac:dyDescent="0.25">
      <c r="A18" s="23"/>
      <c r="B18" s="23"/>
      <c r="C18" s="26"/>
      <c r="D18" s="31"/>
      <c r="E18" s="32"/>
      <c r="F18" s="32"/>
      <c r="G18" s="32"/>
      <c r="H18" s="32"/>
      <c r="I18" s="32"/>
      <c r="J18" s="32"/>
      <c r="K18" s="32"/>
      <c r="L18" s="33"/>
      <c r="M18" s="35"/>
    </row>
    <row r="19" spans="1:13" ht="18" x14ac:dyDescent="0.25">
      <c r="A19" s="23"/>
      <c r="B19" s="23"/>
      <c r="C19" s="26"/>
      <c r="D19" s="8" t="s">
        <v>20</v>
      </c>
      <c r="E19" s="9"/>
      <c r="F19" s="9"/>
      <c r="G19" s="10"/>
      <c r="H19" s="8" t="s">
        <v>21</v>
      </c>
      <c r="I19" s="9"/>
      <c r="J19" s="9"/>
      <c r="K19" s="10"/>
      <c r="L19" s="11" t="s">
        <v>22</v>
      </c>
      <c r="M19" s="35"/>
    </row>
    <row r="20" spans="1:13" x14ac:dyDescent="0.25">
      <c r="A20" s="23"/>
      <c r="B20" s="23"/>
      <c r="C20" s="26"/>
      <c r="D20" s="14" t="s">
        <v>23</v>
      </c>
      <c r="E20" s="14" t="s">
        <v>24</v>
      </c>
      <c r="F20" s="14" t="s">
        <v>25</v>
      </c>
      <c r="G20" s="14" t="s">
        <v>26</v>
      </c>
      <c r="H20" s="14" t="s">
        <v>23</v>
      </c>
      <c r="I20" s="14" t="s">
        <v>24</v>
      </c>
      <c r="J20" s="14" t="s">
        <v>25</v>
      </c>
      <c r="K20" s="14" t="s">
        <v>26</v>
      </c>
      <c r="L20" s="12"/>
      <c r="M20" s="35"/>
    </row>
    <row r="21" spans="1:13" x14ac:dyDescent="0.25">
      <c r="A21" s="24"/>
      <c r="B21" s="24"/>
      <c r="C21" s="27"/>
      <c r="D21" s="15"/>
      <c r="E21" s="15"/>
      <c r="F21" s="15"/>
      <c r="G21" s="15"/>
      <c r="H21" s="15"/>
      <c r="I21" s="15"/>
      <c r="J21" s="15"/>
      <c r="K21" s="15"/>
      <c r="L21" s="13"/>
      <c r="M21" s="36"/>
    </row>
    <row r="22" spans="1:13" x14ac:dyDescent="0.25">
      <c r="A22" s="1"/>
      <c r="B22" s="2" t="s">
        <v>27</v>
      </c>
      <c r="C22" s="1">
        <v>20</v>
      </c>
      <c r="D22" s="1"/>
      <c r="E22" s="1"/>
      <c r="F22" s="1"/>
      <c r="G22" s="1"/>
      <c r="H22" s="3">
        <v>3</v>
      </c>
      <c r="I22" s="3">
        <v>0.42000000000000004</v>
      </c>
      <c r="J22" s="3">
        <v>4.200000000000001E-2</v>
      </c>
      <c r="K22" s="4"/>
      <c r="L22" s="3"/>
    </row>
    <row r="23" spans="1:13" x14ac:dyDescent="0.25">
      <c r="A23" s="1"/>
      <c r="B23" s="2" t="s">
        <v>28</v>
      </c>
      <c r="C23" s="2"/>
      <c r="D23" s="1"/>
      <c r="E23" s="1"/>
      <c r="F23" s="1"/>
      <c r="G23" s="1"/>
      <c r="H23" s="5">
        <v>3</v>
      </c>
      <c r="I23" s="5">
        <v>0.42000000000000004</v>
      </c>
      <c r="J23" s="5">
        <v>4.200000000000001E-2</v>
      </c>
      <c r="K23" s="4">
        <f>I23+J23</f>
        <v>0.46200000000000008</v>
      </c>
      <c r="L23" s="5"/>
    </row>
    <row r="24" spans="1:13" x14ac:dyDescent="0.25">
      <c r="A24" s="1"/>
      <c r="B24" s="1"/>
      <c r="C24" s="1"/>
      <c r="D24" s="1"/>
      <c r="E24" s="1"/>
      <c r="F24" s="1"/>
      <c r="G24" s="1"/>
      <c r="H24" s="3"/>
      <c r="I24" s="3"/>
      <c r="J24" s="3"/>
      <c r="K24" s="4"/>
      <c r="L24" s="3"/>
    </row>
    <row r="25" spans="1:13" x14ac:dyDescent="0.25">
      <c r="A25" s="1"/>
      <c r="B25" s="2" t="s">
        <v>29</v>
      </c>
      <c r="C25" s="1">
        <v>32</v>
      </c>
      <c r="D25" s="1"/>
      <c r="E25" s="1"/>
      <c r="F25" s="1"/>
      <c r="G25" s="1"/>
      <c r="H25" s="3">
        <v>1</v>
      </c>
      <c r="I25" s="3">
        <v>0.5</v>
      </c>
      <c r="J25" s="3">
        <v>0.05</v>
      </c>
      <c r="K25" s="4"/>
      <c r="L25" s="3"/>
    </row>
    <row r="26" spans="1:13" x14ac:dyDescent="0.25">
      <c r="A26" s="1"/>
      <c r="B26" s="2" t="s">
        <v>30</v>
      </c>
      <c r="C26" s="2"/>
      <c r="D26" s="1"/>
      <c r="E26" s="1"/>
      <c r="F26" s="1"/>
      <c r="G26" s="1"/>
      <c r="H26" s="5">
        <v>1</v>
      </c>
      <c r="I26" s="5">
        <v>0.5</v>
      </c>
      <c r="J26" s="5">
        <v>0.05</v>
      </c>
      <c r="K26" s="4">
        <f t="shared" ref="K26:K66" si="0">I26+J26</f>
        <v>0.55000000000000004</v>
      </c>
      <c r="L26" s="5"/>
    </row>
    <row r="27" spans="1:13" x14ac:dyDescent="0.25">
      <c r="A27" s="1"/>
      <c r="B27" s="1"/>
      <c r="C27" s="1"/>
      <c r="D27" s="1"/>
      <c r="E27" s="1"/>
      <c r="F27" s="1"/>
      <c r="G27" s="1"/>
      <c r="H27" s="3"/>
      <c r="I27" s="3"/>
      <c r="J27" s="3"/>
      <c r="K27" s="4"/>
      <c r="L27" s="3"/>
    </row>
    <row r="28" spans="1:13" x14ac:dyDescent="0.25">
      <c r="A28" s="1"/>
      <c r="B28" s="2" t="s">
        <v>31</v>
      </c>
      <c r="C28" s="1">
        <v>12</v>
      </c>
      <c r="D28" s="1"/>
      <c r="E28" s="1"/>
      <c r="F28" s="1"/>
      <c r="G28" s="1"/>
      <c r="H28" s="3">
        <v>1</v>
      </c>
      <c r="I28" s="3">
        <v>0.04</v>
      </c>
      <c r="J28" s="3">
        <v>4.0000000000000001E-3</v>
      </c>
      <c r="K28" s="4"/>
      <c r="L28" s="3"/>
    </row>
    <row r="29" spans="1:13" x14ac:dyDescent="0.25">
      <c r="A29" s="1"/>
      <c r="B29" s="2"/>
      <c r="C29" s="1">
        <v>16</v>
      </c>
      <c r="D29" s="1"/>
      <c r="E29" s="1"/>
      <c r="F29" s="1"/>
      <c r="G29" s="1"/>
      <c r="H29" s="3">
        <v>4</v>
      </c>
      <c r="I29" s="3">
        <v>0.32</v>
      </c>
      <c r="J29" s="3">
        <v>3.2000000000000001E-2</v>
      </c>
      <c r="K29" s="4"/>
      <c r="L29" s="3"/>
    </row>
    <row r="30" spans="1:13" x14ac:dyDescent="0.25">
      <c r="A30" s="1"/>
      <c r="B30" s="2"/>
      <c r="C30" s="1">
        <v>20</v>
      </c>
      <c r="D30" s="1"/>
      <c r="E30" s="1"/>
      <c r="F30" s="1"/>
      <c r="G30" s="1"/>
      <c r="H30" s="3">
        <v>6</v>
      </c>
      <c r="I30" s="3">
        <v>0.84000000000000008</v>
      </c>
      <c r="J30" s="3">
        <v>8.4000000000000005E-2</v>
      </c>
      <c r="K30" s="4"/>
      <c r="L30" s="3"/>
    </row>
    <row r="31" spans="1:13" x14ac:dyDescent="0.25">
      <c r="A31" s="1"/>
      <c r="B31" s="2"/>
      <c r="C31" s="1">
        <v>24</v>
      </c>
      <c r="D31" s="1"/>
      <c r="E31" s="1"/>
      <c r="F31" s="1"/>
      <c r="G31" s="1"/>
      <c r="H31" s="3">
        <v>3</v>
      </c>
      <c r="I31" s="3">
        <v>0.69000000000000006</v>
      </c>
      <c r="J31" s="3">
        <v>6.9000000000000006E-2</v>
      </c>
      <c r="K31" s="4"/>
      <c r="L31" s="3"/>
    </row>
    <row r="32" spans="1:13" x14ac:dyDescent="0.25">
      <c r="A32" s="1"/>
      <c r="B32" s="2"/>
      <c r="C32" s="1">
        <v>28</v>
      </c>
      <c r="D32" s="1"/>
      <c r="E32" s="1"/>
      <c r="F32" s="1"/>
      <c r="G32" s="1"/>
      <c r="H32" s="3">
        <v>1</v>
      </c>
      <c r="I32" s="3">
        <v>0.32</v>
      </c>
      <c r="J32" s="3">
        <v>3.2000000000000001E-2</v>
      </c>
      <c r="K32" s="4"/>
      <c r="L32" s="3"/>
    </row>
    <row r="33" spans="1:12" x14ac:dyDescent="0.25">
      <c r="A33" s="1"/>
      <c r="B33" s="2"/>
      <c r="C33" s="1">
        <v>32</v>
      </c>
      <c r="D33" s="1"/>
      <c r="E33" s="1"/>
      <c r="F33" s="1"/>
      <c r="G33" s="1"/>
      <c r="H33" s="3">
        <v>2</v>
      </c>
      <c r="I33" s="3">
        <v>0.9</v>
      </c>
      <c r="J33" s="3">
        <v>9.0000000000000011E-2</v>
      </c>
      <c r="K33" s="4"/>
      <c r="L33" s="3"/>
    </row>
    <row r="34" spans="1:12" x14ac:dyDescent="0.25">
      <c r="A34" s="1"/>
      <c r="B34" s="2"/>
      <c r="C34" s="1">
        <v>36</v>
      </c>
      <c r="D34" s="1"/>
      <c r="E34" s="1"/>
      <c r="F34" s="1"/>
      <c r="G34" s="1"/>
      <c r="H34" s="3">
        <v>2</v>
      </c>
      <c r="I34" s="3">
        <v>1.1200000000000001</v>
      </c>
      <c r="J34" s="3">
        <v>0.11200000000000002</v>
      </c>
      <c r="K34" s="4"/>
      <c r="L34" s="3"/>
    </row>
    <row r="35" spans="1:12" x14ac:dyDescent="0.25">
      <c r="A35" s="1"/>
      <c r="B35" s="2"/>
      <c r="C35" s="1">
        <v>40</v>
      </c>
      <c r="D35" s="1"/>
      <c r="E35" s="1"/>
      <c r="F35" s="1"/>
      <c r="G35" s="1"/>
      <c r="H35" s="3">
        <v>1</v>
      </c>
      <c r="I35" s="3">
        <v>0.71</v>
      </c>
      <c r="J35" s="3">
        <v>7.0999999999999994E-2</v>
      </c>
      <c r="K35" s="4"/>
      <c r="L35" s="3"/>
    </row>
    <row r="36" spans="1:12" x14ac:dyDescent="0.25">
      <c r="A36" s="1"/>
      <c r="B36" s="2"/>
      <c r="C36" s="1">
        <v>44</v>
      </c>
      <c r="D36" s="1"/>
      <c r="E36" s="1"/>
      <c r="F36" s="1"/>
      <c r="G36" s="1"/>
      <c r="H36" s="3">
        <v>2</v>
      </c>
      <c r="I36" s="3">
        <v>1.74</v>
      </c>
      <c r="J36" s="3">
        <v>0.17400000000000002</v>
      </c>
      <c r="K36" s="4"/>
      <c r="L36" s="3"/>
    </row>
    <row r="37" spans="1:12" x14ac:dyDescent="0.25">
      <c r="A37" s="1"/>
      <c r="B37" s="2" t="s">
        <v>32</v>
      </c>
      <c r="C37" s="2"/>
      <c r="D37" s="1"/>
      <c r="E37" s="1"/>
      <c r="F37" s="1"/>
      <c r="G37" s="1"/>
      <c r="H37" s="5">
        <v>22</v>
      </c>
      <c r="I37" s="5">
        <v>6.6800000000000006</v>
      </c>
      <c r="J37" s="5">
        <v>0.66799999999999993</v>
      </c>
      <c r="K37" s="4">
        <f t="shared" si="0"/>
        <v>7.3480000000000008</v>
      </c>
      <c r="L37" s="3"/>
    </row>
    <row r="38" spans="1:12" x14ac:dyDescent="0.25">
      <c r="A38" s="1"/>
      <c r="B38" s="1"/>
      <c r="C38" s="1"/>
      <c r="D38" s="1"/>
      <c r="E38" s="1"/>
      <c r="F38" s="1"/>
      <c r="G38" s="1"/>
      <c r="H38" s="3"/>
      <c r="I38" s="3"/>
      <c r="J38" s="3"/>
      <c r="K38" s="4"/>
      <c r="L38" s="5"/>
    </row>
    <row r="39" spans="1:12" x14ac:dyDescent="0.25">
      <c r="A39" s="1"/>
      <c r="B39" s="2" t="s">
        <v>33</v>
      </c>
      <c r="C39" s="1">
        <v>16</v>
      </c>
      <c r="D39" s="1"/>
      <c r="E39" s="1"/>
      <c r="F39" s="1"/>
      <c r="G39" s="1"/>
      <c r="H39" s="3">
        <v>1</v>
      </c>
      <c r="I39" s="3">
        <v>9.1999999999999998E-2</v>
      </c>
      <c r="J39" s="3">
        <v>9.1999999999999998E-3</v>
      </c>
      <c r="K39" s="4"/>
      <c r="L39" s="3"/>
    </row>
    <row r="40" spans="1:12" x14ac:dyDescent="0.25">
      <c r="A40" s="1"/>
      <c r="B40" s="2"/>
      <c r="C40" s="1">
        <v>20</v>
      </c>
      <c r="D40" s="1"/>
      <c r="E40" s="1"/>
      <c r="F40" s="1"/>
      <c r="G40" s="1"/>
      <c r="H40" s="3">
        <v>1</v>
      </c>
      <c r="I40" s="3">
        <v>0.15</v>
      </c>
      <c r="J40" s="3">
        <v>1.4999999999999999E-2</v>
      </c>
      <c r="K40" s="4"/>
      <c r="L40" s="3"/>
    </row>
    <row r="41" spans="1:12" x14ac:dyDescent="0.25">
      <c r="A41" s="1"/>
      <c r="B41" s="2"/>
      <c r="C41" s="1">
        <v>24</v>
      </c>
      <c r="D41" s="1"/>
      <c r="E41" s="1"/>
      <c r="F41" s="1"/>
      <c r="G41" s="1"/>
      <c r="H41" s="3">
        <v>1</v>
      </c>
      <c r="I41" s="3">
        <v>0.23</v>
      </c>
      <c r="J41" s="3">
        <v>2.3000000000000003E-2</v>
      </c>
      <c r="K41" s="4"/>
      <c r="L41" s="3"/>
    </row>
    <row r="42" spans="1:12" x14ac:dyDescent="0.25">
      <c r="A42" s="1"/>
      <c r="B42" s="2"/>
      <c r="C42" s="1">
        <v>32</v>
      </c>
      <c r="D42" s="1"/>
      <c r="E42" s="1"/>
      <c r="F42" s="1"/>
      <c r="G42" s="1"/>
      <c r="H42" s="3">
        <v>2</v>
      </c>
      <c r="I42" s="3">
        <v>0.92</v>
      </c>
      <c r="J42" s="3">
        <v>9.2000000000000012E-2</v>
      </c>
      <c r="K42" s="4"/>
      <c r="L42" s="3"/>
    </row>
    <row r="43" spans="1:12" x14ac:dyDescent="0.25">
      <c r="A43" s="1"/>
      <c r="B43" s="2"/>
      <c r="C43" s="1">
        <v>44</v>
      </c>
      <c r="D43" s="1"/>
      <c r="E43" s="1"/>
      <c r="F43" s="1"/>
      <c r="G43" s="1"/>
      <c r="H43" s="3">
        <v>1</v>
      </c>
      <c r="I43" s="3">
        <v>0.95</v>
      </c>
      <c r="J43" s="3">
        <v>9.5000000000000001E-2</v>
      </c>
      <c r="K43" s="4"/>
      <c r="L43" s="3"/>
    </row>
    <row r="44" spans="1:12" x14ac:dyDescent="0.25">
      <c r="A44" s="1"/>
      <c r="B44" s="2" t="s">
        <v>34</v>
      </c>
      <c r="C44" s="2"/>
      <c r="D44" s="1"/>
      <c r="E44" s="1"/>
      <c r="F44" s="1"/>
      <c r="G44" s="1"/>
      <c r="H44" s="5">
        <v>6</v>
      </c>
      <c r="I44" s="5">
        <v>2.3419999999999996</v>
      </c>
      <c r="J44" s="5">
        <v>0.23420000000000002</v>
      </c>
      <c r="K44" s="4">
        <f t="shared" si="0"/>
        <v>2.5761999999999996</v>
      </c>
      <c r="L44" s="5"/>
    </row>
    <row r="45" spans="1:12" x14ac:dyDescent="0.25">
      <c r="A45" s="1"/>
      <c r="B45" s="1"/>
      <c r="C45" s="1"/>
      <c r="D45" s="1"/>
      <c r="E45" s="1"/>
      <c r="F45" s="1"/>
      <c r="G45" s="1"/>
      <c r="H45" s="3"/>
      <c r="I45" s="3"/>
      <c r="J45" s="3"/>
      <c r="K45" s="4"/>
      <c r="L45" s="3"/>
    </row>
    <row r="46" spans="1:12" x14ac:dyDescent="0.25">
      <c r="A46" s="1"/>
      <c r="B46" s="2" t="s">
        <v>35</v>
      </c>
      <c r="C46" s="1">
        <v>8</v>
      </c>
      <c r="D46" s="1"/>
      <c r="E46" s="1"/>
      <c r="F46" s="1"/>
      <c r="G46" s="1"/>
      <c r="H46" s="3">
        <v>9</v>
      </c>
      <c r="I46" s="3">
        <v>0.18899999999999997</v>
      </c>
      <c r="J46" s="3">
        <v>1.8900000000000007E-2</v>
      </c>
      <c r="K46" s="4"/>
      <c r="L46" s="3"/>
    </row>
    <row r="47" spans="1:12" x14ac:dyDescent="0.25">
      <c r="A47" s="1"/>
      <c r="B47" s="2"/>
      <c r="C47" s="1">
        <v>12</v>
      </c>
      <c r="D47" s="1"/>
      <c r="E47" s="1"/>
      <c r="F47" s="1"/>
      <c r="G47" s="1"/>
      <c r="H47" s="3">
        <v>38</v>
      </c>
      <c r="I47" s="3">
        <v>1.9760000000000013</v>
      </c>
      <c r="J47" s="3">
        <v>0.19760000000000008</v>
      </c>
      <c r="K47" s="4"/>
      <c r="L47" s="3"/>
    </row>
    <row r="48" spans="1:12" x14ac:dyDescent="0.25">
      <c r="A48" s="1"/>
      <c r="B48" s="2"/>
      <c r="C48" s="1">
        <v>16</v>
      </c>
      <c r="D48" s="1"/>
      <c r="E48" s="1"/>
      <c r="F48" s="1"/>
      <c r="G48" s="1"/>
      <c r="H48" s="3">
        <v>35</v>
      </c>
      <c r="I48" s="3">
        <v>3.5000000000000018</v>
      </c>
      <c r="J48" s="3">
        <v>0.35000000000000026</v>
      </c>
      <c r="K48" s="4"/>
      <c r="L48" s="3"/>
    </row>
    <row r="49" spans="1:12" x14ac:dyDescent="0.25">
      <c r="A49" s="1"/>
      <c r="B49" s="2"/>
      <c r="C49" s="1">
        <v>20</v>
      </c>
      <c r="D49" s="1"/>
      <c r="E49" s="1"/>
      <c r="F49" s="1"/>
      <c r="G49" s="1"/>
      <c r="H49" s="3">
        <v>30</v>
      </c>
      <c r="I49" s="3">
        <v>5.0999999999999988</v>
      </c>
      <c r="J49" s="3">
        <v>0.51000000000000034</v>
      </c>
      <c r="K49" s="4"/>
      <c r="L49" s="3"/>
    </row>
    <row r="50" spans="1:12" x14ac:dyDescent="0.25">
      <c r="A50" s="1"/>
      <c r="B50" s="2"/>
      <c r="C50" s="1">
        <v>24</v>
      </c>
      <c r="D50" s="1"/>
      <c r="E50" s="1"/>
      <c r="F50" s="1"/>
      <c r="G50" s="1"/>
      <c r="H50" s="3">
        <v>10</v>
      </c>
      <c r="I50" s="3">
        <v>2.5999999999999996</v>
      </c>
      <c r="J50" s="3">
        <v>0.26</v>
      </c>
      <c r="K50" s="4"/>
      <c r="L50" s="3"/>
    </row>
    <row r="51" spans="1:12" x14ac:dyDescent="0.25">
      <c r="A51" s="1"/>
      <c r="B51" s="2"/>
      <c r="C51" s="1">
        <v>28</v>
      </c>
      <c r="D51" s="1"/>
      <c r="E51" s="1"/>
      <c r="F51" s="1"/>
      <c r="G51" s="1"/>
      <c r="H51" s="3">
        <v>6</v>
      </c>
      <c r="I51" s="3">
        <v>2.2200000000000002</v>
      </c>
      <c r="J51" s="3">
        <v>0.222</v>
      </c>
      <c r="K51" s="4"/>
      <c r="L51" s="3"/>
    </row>
    <row r="52" spans="1:12" x14ac:dyDescent="0.25">
      <c r="A52" s="1"/>
      <c r="B52" s="2"/>
      <c r="C52" s="1">
        <v>32</v>
      </c>
      <c r="D52" s="1"/>
      <c r="E52" s="1"/>
      <c r="F52" s="1"/>
      <c r="G52" s="1"/>
      <c r="H52" s="3">
        <v>6</v>
      </c>
      <c r="I52" s="3">
        <v>3</v>
      </c>
      <c r="J52" s="3">
        <v>0.3</v>
      </c>
      <c r="K52" s="4"/>
      <c r="L52" s="3"/>
    </row>
    <row r="53" spans="1:12" x14ac:dyDescent="0.25">
      <c r="A53" s="1"/>
      <c r="B53" s="2"/>
      <c r="C53" s="1">
        <v>36</v>
      </c>
      <c r="D53" s="1"/>
      <c r="E53" s="1"/>
      <c r="F53" s="1"/>
      <c r="G53" s="1"/>
      <c r="H53" s="3">
        <v>2</v>
      </c>
      <c r="I53" s="3">
        <v>1.32</v>
      </c>
      <c r="J53" s="3">
        <v>0.13200000000000001</v>
      </c>
      <c r="K53" s="4"/>
      <c r="L53" s="3"/>
    </row>
    <row r="54" spans="1:12" x14ac:dyDescent="0.25">
      <c r="A54" s="1"/>
      <c r="B54" s="2"/>
      <c r="C54" s="1">
        <v>40</v>
      </c>
      <c r="D54" s="1"/>
      <c r="E54" s="1"/>
      <c r="F54" s="1"/>
      <c r="G54" s="1"/>
      <c r="H54" s="3">
        <v>2</v>
      </c>
      <c r="I54" s="3">
        <v>1.68</v>
      </c>
      <c r="J54" s="3">
        <v>0.16800000000000001</v>
      </c>
      <c r="K54" s="4"/>
      <c r="L54" s="3"/>
    </row>
    <row r="55" spans="1:12" x14ac:dyDescent="0.25">
      <c r="A55" s="1"/>
      <c r="B55" s="2"/>
      <c r="C55" s="1">
        <v>44</v>
      </c>
      <c r="D55" s="1"/>
      <c r="E55" s="1"/>
      <c r="F55" s="1"/>
      <c r="G55" s="1"/>
      <c r="H55" s="3">
        <v>4</v>
      </c>
      <c r="I55" s="3">
        <v>4.2</v>
      </c>
      <c r="J55" s="3">
        <v>0.42000000000000004</v>
      </c>
      <c r="K55" s="4"/>
      <c r="L55" s="3"/>
    </row>
    <row r="56" spans="1:12" x14ac:dyDescent="0.25">
      <c r="A56" s="1"/>
      <c r="B56" s="2"/>
      <c r="C56" s="1">
        <v>48</v>
      </c>
      <c r="D56" s="1"/>
      <c r="E56" s="1"/>
      <c r="F56" s="1"/>
      <c r="G56" s="1"/>
      <c r="H56" s="3">
        <v>1</v>
      </c>
      <c r="I56" s="3">
        <v>1.28</v>
      </c>
      <c r="J56" s="3">
        <v>0.128</v>
      </c>
      <c r="K56" s="4"/>
      <c r="L56" s="3"/>
    </row>
    <row r="57" spans="1:12" x14ac:dyDescent="0.25">
      <c r="A57" s="1"/>
      <c r="B57" s="2"/>
      <c r="C57" s="1">
        <v>56</v>
      </c>
      <c r="D57" s="1"/>
      <c r="E57" s="1"/>
      <c r="F57" s="1"/>
      <c r="G57" s="1"/>
      <c r="H57" s="3">
        <v>1</v>
      </c>
      <c r="I57" s="3">
        <v>1.81</v>
      </c>
      <c r="J57" s="3">
        <v>0.18100000000000002</v>
      </c>
      <c r="K57" s="4"/>
      <c r="L57" s="3"/>
    </row>
    <row r="58" spans="1:12" x14ac:dyDescent="0.25">
      <c r="A58" s="1"/>
      <c r="B58" s="2"/>
      <c r="C58" s="1">
        <v>60</v>
      </c>
      <c r="D58" s="1"/>
      <c r="E58" s="1"/>
      <c r="F58" s="1"/>
      <c r="G58" s="1"/>
      <c r="H58" s="3">
        <v>1</v>
      </c>
      <c r="I58" s="3">
        <v>2.11</v>
      </c>
      <c r="J58" s="3">
        <v>0.21099999999999999</v>
      </c>
      <c r="K58" s="4"/>
      <c r="L58" s="3"/>
    </row>
    <row r="59" spans="1:12" x14ac:dyDescent="0.25">
      <c r="A59" s="1"/>
      <c r="B59" s="2"/>
      <c r="C59" s="1">
        <v>72</v>
      </c>
      <c r="D59" s="1"/>
      <c r="E59" s="1"/>
      <c r="F59" s="1"/>
      <c r="G59" s="1"/>
      <c r="H59" s="3">
        <v>1</v>
      </c>
      <c r="I59" s="3">
        <v>3.14</v>
      </c>
      <c r="J59" s="3">
        <v>0.31400000000000006</v>
      </c>
      <c r="K59" s="4"/>
      <c r="L59" s="5"/>
    </row>
    <row r="60" spans="1:12" x14ac:dyDescent="0.25">
      <c r="A60" s="1"/>
      <c r="B60" s="2"/>
      <c r="C60" s="1">
        <v>84</v>
      </c>
      <c r="D60" s="1"/>
      <c r="E60" s="1"/>
      <c r="F60" s="1"/>
      <c r="G60" s="1"/>
      <c r="H60" s="3">
        <v>1</v>
      </c>
      <c r="I60" s="3">
        <v>4.37</v>
      </c>
      <c r="J60" s="3">
        <v>0.43700000000000006</v>
      </c>
      <c r="K60" s="4"/>
      <c r="L60" s="3"/>
    </row>
    <row r="61" spans="1:12" x14ac:dyDescent="0.25">
      <c r="A61" s="1"/>
      <c r="B61" s="2" t="s">
        <v>36</v>
      </c>
      <c r="C61" s="2"/>
      <c r="D61" s="1"/>
      <c r="E61" s="1"/>
      <c r="F61" s="1"/>
      <c r="G61" s="1"/>
      <c r="H61" s="5">
        <v>147</v>
      </c>
      <c r="I61" s="5">
        <v>38.494999999999983</v>
      </c>
      <c r="J61" s="5">
        <v>3.8495000000000008</v>
      </c>
      <c r="K61" s="4">
        <f t="shared" si="0"/>
        <v>42.344499999999982</v>
      </c>
      <c r="L61" s="3"/>
    </row>
    <row r="62" spans="1:12" x14ac:dyDescent="0.25">
      <c r="A62" s="1"/>
      <c r="B62" s="1"/>
      <c r="C62" s="1"/>
      <c r="D62" s="1"/>
      <c r="E62" s="1"/>
      <c r="F62" s="1"/>
      <c r="G62" s="1"/>
      <c r="H62" s="3"/>
      <c r="I62" s="3"/>
      <c r="J62" s="3"/>
      <c r="K62" s="4"/>
      <c r="L62" s="3"/>
    </row>
    <row r="63" spans="1:12" x14ac:dyDescent="0.25">
      <c r="A63" s="1"/>
      <c r="B63" s="2" t="s">
        <v>37</v>
      </c>
      <c r="C63" s="1">
        <v>12</v>
      </c>
      <c r="D63" s="1"/>
      <c r="E63" s="1"/>
      <c r="F63" s="1"/>
      <c r="G63" s="1"/>
      <c r="H63" s="3">
        <v>1</v>
      </c>
      <c r="I63" s="3">
        <v>6.6000000000000003E-2</v>
      </c>
      <c r="J63" s="3">
        <v>6.6000000000000008E-3</v>
      </c>
      <c r="K63" s="4"/>
      <c r="L63" s="3"/>
    </row>
    <row r="64" spans="1:12" x14ac:dyDescent="0.25">
      <c r="A64" s="1"/>
      <c r="B64" s="2"/>
      <c r="C64" s="1">
        <v>16</v>
      </c>
      <c r="D64" s="1"/>
      <c r="E64" s="1"/>
      <c r="F64" s="1"/>
      <c r="G64" s="1"/>
      <c r="H64" s="3">
        <v>2</v>
      </c>
      <c r="I64" s="3">
        <v>0.24</v>
      </c>
      <c r="J64" s="3">
        <v>2.4E-2</v>
      </c>
      <c r="K64" s="4"/>
      <c r="L64" s="5"/>
    </row>
    <row r="65" spans="1:12" x14ac:dyDescent="0.25">
      <c r="A65" s="1"/>
      <c r="B65" s="2"/>
      <c r="C65" s="1">
        <v>28</v>
      </c>
      <c r="D65" s="1"/>
      <c r="E65" s="1"/>
      <c r="F65" s="1"/>
      <c r="G65" s="1"/>
      <c r="H65" s="3">
        <v>1</v>
      </c>
      <c r="I65" s="3">
        <v>0.48</v>
      </c>
      <c r="J65" s="3">
        <v>4.8000000000000001E-2</v>
      </c>
      <c r="K65" s="4"/>
      <c r="L65" s="3"/>
    </row>
    <row r="66" spans="1:12" x14ac:dyDescent="0.25">
      <c r="A66" s="1"/>
      <c r="B66" s="2" t="s">
        <v>38</v>
      </c>
      <c r="C66" s="2"/>
      <c r="D66" s="1"/>
      <c r="E66" s="1"/>
      <c r="F66" s="1"/>
      <c r="G66" s="1"/>
      <c r="H66" s="5">
        <v>4</v>
      </c>
      <c r="I66" s="5">
        <v>0.78600000000000003</v>
      </c>
      <c r="J66" s="5">
        <v>7.8600000000000003E-2</v>
      </c>
      <c r="K66" s="4">
        <f t="shared" si="0"/>
        <v>0.86460000000000004</v>
      </c>
      <c r="L66" s="6"/>
    </row>
    <row r="67" spans="1:12" x14ac:dyDescent="0.25">
      <c r="A67" s="1"/>
      <c r="B67" s="1"/>
      <c r="C67" s="1"/>
      <c r="D67" s="1"/>
      <c r="E67" s="1"/>
      <c r="F67" s="1"/>
      <c r="G67" s="1"/>
      <c r="H67" s="3"/>
      <c r="I67" s="3"/>
      <c r="J67" s="3"/>
      <c r="K67" s="4"/>
    </row>
    <row r="68" spans="1:12" x14ac:dyDescent="0.25">
      <c r="A68" s="7" t="s">
        <v>39</v>
      </c>
      <c r="B68" s="1"/>
      <c r="C68">
        <f>I68+J68</f>
        <v>54.145300000000034</v>
      </c>
      <c r="D68" s="1"/>
      <c r="E68" s="1"/>
      <c r="F68" s="1"/>
      <c r="G68" s="1"/>
      <c r="H68" s="6">
        <v>183</v>
      </c>
      <c r="I68" s="6">
        <v>49.223000000000035</v>
      </c>
      <c r="J68" s="6">
        <v>4.9222999999999972</v>
      </c>
      <c r="K68" s="4">
        <f>K66+K61+K44+K37+K26+K23</f>
        <v>54.145299999999985</v>
      </c>
    </row>
  </sheetData>
  <mergeCells count="32">
    <mergeCell ref="A12:M12"/>
    <mergeCell ref="A1:M1"/>
    <mergeCell ref="A2:M2"/>
    <mergeCell ref="A3:M3"/>
    <mergeCell ref="A4:M4"/>
    <mergeCell ref="A5:M5"/>
    <mergeCell ref="A6:M6"/>
    <mergeCell ref="A7:M7"/>
    <mergeCell ref="A8:M8"/>
    <mergeCell ref="A9:M9"/>
    <mergeCell ref="A10:M10"/>
    <mergeCell ref="A11:M11"/>
    <mergeCell ref="A13:M13"/>
    <mergeCell ref="A14:M14"/>
    <mergeCell ref="A15:M15"/>
    <mergeCell ref="A16:M16"/>
    <mergeCell ref="A17:A21"/>
    <mergeCell ref="B17:B21"/>
    <mergeCell ref="C17:C21"/>
    <mergeCell ref="D17:L18"/>
    <mergeCell ref="M17:M21"/>
    <mergeCell ref="D19:G19"/>
    <mergeCell ref="H19:K19"/>
    <mergeCell ref="L19:L21"/>
    <mergeCell ref="D20:D21"/>
    <mergeCell ref="E20:E21"/>
    <mergeCell ref="F20:F21"/>
    <mergeCell ref="G20:G21"/>
    <mergeCell ref="H20:H21"/>
    <mergeCell ref="I20:I21"/>
    <mergeCell ref="J20:J21"/>
    <mergeCell ref="K20:K2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Andro Khetaguri</dc:creator>
  <cp:lastModifiedBy>Levani Ozbetelashvili</cp:lastModifiedBy>
  <dcterms:created xsi:type="dcterms:W3CDTF">2019-04-11T14:10:30Z</dcterms:created>
  <dcterms:modified xsi:type="dcterms:W3CDTF">2019-04-15T11:17:38Z</dcterms:modified>
</cp:coreProperties>
</file>